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shvapahutyun\Desktop\"/>
    </mc:Choice>
  </mc:AlternateContent>
  <bookViews>
    <workbookView xWindow="0" yWindow="0" windowWidth="28800" windowHeight="12090"/>
  </bookViews>
  <sheets>
    <sheet name="2024" sheetId="1" r:id="rId1"/>
    <sheet name="Лист1" sheetId="2" r:id="rId2"/>
  </sheets>
  <definedNames>
    <definedName name="_xlnm.Print_Titles" localSheetId="0">'2024'!$5:$5</definedName>
  </definedNames>
  <calcPr calcId="162913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<sst xmlns="http://schemas.openxmlformats.org/spreadsheetml/2006/main" count="45" uniqueCount="42">
  <si>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</si>
  <si>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</si>
  <si>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</si>
  <si>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</si>
  <si>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</si>
  <si>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</si>
  <si>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</si>
  <si>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</si>
  <si>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</si>
  <si>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</si>
  <si>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</si>
  <si>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</si>
  <si>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</si>
  <si>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</si>
  <si>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</si>
  <si>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</si>
  <si>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</si>
  <si>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</si>
  <si>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</si>
  <si>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</si>
  <si>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</si>
  <si>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</si>
  <si>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</si>
  <si>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</si>
  <si>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</si>
  <si>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</si>
  <si>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</si>
  <si>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</si>
  <si>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</si>
  <si>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</si>
  <si>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</si>
  <si>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</si>
  <si>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</si>
  <si>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</si>
  <si>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</si>
  <si>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</si>
  <si>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</si>
  <si>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</si>
  <si>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</si>
  <si>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</si>
  <si>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Հայաստանի պետական ֆիլհարմոնիա ՊՈԱԿ                       Պարտադիր լրացվող դաշտ</t>
  </si>
  <si>
    <t>Հայաստանի պետական ֆիլհարմոնիա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</si>
</sst>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6" workbookViewId="0">
      <selection activeCell="F12" sqref="F12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  <c r="C2" s="3" t="s">
        <v>41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224367</v>
      </c>
      <c r="D6" s="24">
        <f>SUM(D7:D10)</f>
        <v>224367</v>
      </c>
    </row>
    <row r="7" spans="1:169" ht="18.399999999999999" customHeight="1" x14ac:dyDescent="0.2">
      <c r="A7" s="10"/>
      <c r="B7" s="11" t="s">
        <v>4</v>
      </c>
      <c r="C7" s="26">
        <f t="shared" si="0"/>
        <v>156766.70000000001</v>
      </c>
      <c r="D7" s="24">
        <v>156766.70000000001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59660.9</v>
      </c>
      <c r="D9" s="24">
        <v>59660.9</v>
      </c>
    </row>
    <row r="10" spans="1:169" ht="18.399999999999999" customHeight="1" x14ac:dyDescent="0.2">
      <c r="A10" s="10"/>
      <c r="B10" s="11" t="s">
        <v>7</v>
      </c>
      <c r="C10" s="26">
        <f t="shared" si="0"/>
        <v>7939.4</v>
      </c>
      <c r="D10" s="24">
        <v>7939.4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71</v>
      </c>
      <c r="D12" s="24">
        <f>D15+D14</f>
        <v>71</v>
      </c>
    </row>
    <row r="13" spans="1:169" s="15" customFormat="1" x14ac:dyDescent="0.2">
      <c r="A13" s="13"/>
      <c r="B13" s="14" t="s">
        <v>10</v>
      </c>
      <c r="C13" s="26">
        <f t="shared" si="0"/>
        <v>71</v>
      </c>
      <c r="D13" s="24">
        <v>71</v>
      </c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71</v>
      </c>
      <c r="D14" s="24">
        <v>71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158.19999999999999</v>
      </c>
      <c r="D21" s="24">
        <v>158.19999999999999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258.5</v>
      </c>
      <c r="D22" s="24">
        <v>258.5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13676.4</v>
      </c>
      <c r="D23" s="24">
        <v>13676.4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2006.3</v>
      </c>
      <c r="D24" s="24">
        <v>2006.3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1986.7</v>
      </c>
      <c r="D26" s="24">
        <v>1986.7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19.600000000000001</v>
      </c>
      <c r="D27" s="24">
        <v>19.600000000000001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155.5</v>
      </c>
      <c r="D28" s="24">
        <v>155.5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2024</vt:lpstr>
      <vt:lpstr>Лист1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Hashvapahutyun</cp:lastModifiedBy>
  <cp:lastPrinted>2023-01-13T08:02:00Z</cp:lastPrinted>
  <dcterms:created xsi:type="dcterms:W3CDTF">2018-07-20T13:50:31Z</dcterms:created>
  <dcterms:modified xsi:type="dcterms:W3CDTF">2025-03-04T08:05:08Z</dcterms:modified>
</cp:coreProperties>
</file>